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5195" windowHeight="11760"/>
  </bookViews>
  <sheets>
    <sheet name="Planned" sheetId="6" r:id="rId1"/>
    <sheet name="Ревизионная" sheetId="4" r:id="rId2"/>
  </sheets>
  <calcPr calcId="125725"/>
</workbook>
</file>

<file path=xl/calcChain.xml><?xml version="1.0" encoding="utf-8"?>
<calcChain xmlns="http://schemas.openxmlformats.org/spreadsheetml/2006/main">
  <c r="E7" i="4"/>
  <c r="E6"/>
  <c r="E5"/>
  <c r="E4"/>
  <c r="E3"/>
  <c r="E8" s="1"/>
  <c r="E14" i="6" l="1"/>
  <c r="F15"/>
  <c r="E19" l="1"/>
  <c r="F19" s="1"/>
  <c r="E20" l="1"/>
  <c r="E21" s="1"/>
  <c r="F18" s="1"/>
  <c r="F17" l="1"/>
  <c r="F20"/>
  <c r="F21" l="1"/>
</calcChain>
</file>

<file path=xl/sharedStrings.xml><?xml version="1.0" encoding="utf-8"?>
<sst xmlns="http://schemas.openxmlformats.org/spreadsheetml/2006/main" count="35" uniqueCount="32">
  <si>
    <t>Годовое вознаграждение членам комитетов СД</t>
  </si>
  <si>
    <t>Вознаграждение членов Совета директоров *</t>
  </si>
  <si>
    <t>Planned Distribution of Net Profit for 2011</t>
  </si>
  <si>
    <t>Net Profit for 2011, rubles</t>
  </si>
  <si>
    <t>Reserve Fund</t>
  </si>
  <si>
    <t xml:space="preserve">Dividends </t>
  </si>
  <si>
    <t>Sponsorship and Charity</t>
  </si>
  <si>
    <t>Revision Commission</t>
  </si>
  <si>
    <t>Investments</t>
  </si>
  <si>
    <t>Total</t>
  </si>
  <si>
    <t>Index Name</t>
  </si>
  <si>
    <t>Amount, rubles</t>
  </si>
  <si>
    <t>Number of shares, pcs</t>
  </si>
  <si>
    <t>Dividends per 1 share, rubles</t>
  </si>
  <si>
    <t>* For reference only</t>
  </si>
  <si>
    <t>minimum salary amount in JSCo "RZD" from March 1, 2012, rubles</t>
  </si>
  <si>
    <t xml:space="preserve">No. </t>
  </si>
  <si>
    <t>Position</t>
  </si>
  <si>
    <t>Full Name</t>
  </si>
  <si>
    <t>Remuneration recommended by BD, units of minimum salary amount</t>
  </si>
  <si>
    <t>Remuneration, rubles*</t>
  </si>
  <si>
    <t>Chairman of the Revision Comission</t>
  </si>
  <si>
    <t>Oleg Borisovich Ivanov</t>
  </si>
  <si>
    <t>Member of the Revision Comission</t>
  </si>
  <si>
    <t>Sergey Vladimirovich Davydov</t>
  </si>
  <si>
    <t>Alexander Yurievich Romanov</t>
  </si>
  <si>
    <t>Anna Nikolaevna Chernyavskaya</t>
  </si>
  <si>
    <t>Natalia Alexeevna Lem</t>
  </si>
  <si>
    <t>TOTAL</t>
  </si>
  <si>
    <t>thousand rubles</t>
  </si>
  <si>
    <t>* with regard to 50% bonus for the Chairman of the Revision Commission</t>
  </si>
  <si>
    <t xml:space="preserve">Regulation on Payment of Remunerations and Compensations to the Members of the Revision Commission of Joint Stock Company «Center for cargo container traffic «TransContainer»
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</si>
</sst>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0000%"/>
  </numFmts>
  <fonts count="10"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0"/>
      <color indexed="10"/>
      <name val="Arial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/>
    </xf>
    <xf numFmtId="2" fontId="0" fillId="0" borderId="1" xfId="0" applyNumberFormat="1" applyBorder="1" applyAlignment="1">
      <alignment wrapText="1" shrinkToFit="1"/>
    </xf>
    <xf numFmtId="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10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3" fillId="0" borderId="0" xfId="0" applyFont="1" applyBorder="1"/>
    <xf numFmtId="4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wrapText="1" shrinkToFit="1"/>
    </xf>
    <xf numFmtId="3" fontId="3" fillId="0" borderId="0" xfId="0" applyNumberFormat="1" applyFont="1" applyBorder="1"/>
    <xf numFmtId="1" fontId="3" fillId="0" borderId="0" xfId="0" applyNumberFormat="1" applyFont="1" applyBorder="1"/>
    <xf numFmtId="0" fontId="3" fillId="0" borderId="9" xfId="0" applyFont="1" applyBorder="1"/>
    <xf numFmtId="4" fontId="3" fillId="0" borderId="9" xfId="0" applyNumberFormat="1" applyFont="1" applyBorder="1"/>
    <xf numFmtId="10" fontId="0" fillId="0" borderId="0" xfId="0" applyNumberFormat="1"/>
    <xf numFmtId="0" fontId="1" fillId="0" borderId="1" xfId="0" applyFont="1" applyBorder="1"/>
    <xf numFmtId="4" fontId="1" fillId="0" borderId="1" xfId="0" applyNumberFormat="1" applyFont="1" applyBorder="1"/>
    <xf numFmtId="0" fontId="6" fillId="2" borderId="10" xfId="0" applyFont="1" applyFill="1" applyBorder="1"/>
    <xf numFmtId="0" fontId="6" fillId="2" borderId="11" xfId="0" applyFont="1" applyFill="1" applyBorder="1"/>
    <xf numFmtId="43" fontId="6" fillId="2" borderId="11" xfId="1" applyFont="1" applyFill="1" applyBorder="1"/>
    <xf numFmtId="0" fontId="6" fillId="2" borderId="12" xfId="0" applyFont="1" applyFill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7" fillId="0" borderId="17" xfId="0" applyFont="1" applyFill="1" applyBorder="1" applyAlignment="1">
      <alignment vertical="center"/>
    </xf>
    <xf numFmtId="164" fontId="0" fillId="0" borderId="17" xfId="0" applyNumberFormat="1" applyBorder="1" applyAlignment="1">
      <alignment vertical="center"/>
    </xf>
    <xf numFmtId="4" fontId="0" fillId="0" borderId="18" xfId="0" applyNumberForma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7" fillId="0" borderId="21" xfId="0" applyFont="1" applyFill="1" applyBorder="1" applyAlignment="1">
      <alignment vertical="center"/>
    </xf>
    <xf numFmtId="164" fontId="0" fillId="0" borderId="22" xfId="0" applyNumberFormat="1" applyBorder="1" applyAlignment="1">
      <alignment vertical="center"/>
    </xf>
    <xf numFmtId="0" fontId="8" fillId="3" borderId="10" xfId="0" applyFont="1" applyFill="1" applyBorder="1" applyAlignment="1">
      <alignment horizontal="right"/>
    </xf>
    <xf numFmtId="43" fontId="8" fillId="3" borderId="11" xfId="1" applyNumberFormat="1" applyFont="1" applyFill="1" applyBorder="1"/>
    <xf numFmtId="0" fontId="0" fillId="3" borderId="12" xfId="0" applyFill="1" applyBorder="1"/>
    <xf numFmtId="0" fontId="6" fillId="0" borderId="0" xfId="0" applyFont="1"/>
    <xf numFmtId="0" fontId="0" fillId="0" borderId="0" xfId="0" applyAlignment="1"/>
    <xf numFmtId="4" fontId="0" fillId="0" borderId="0" xfId="0" applyNumberFormat="1"/>
    <xf numFmtId="0" fontId="0" fillId="0" borderId="5" xfId="0" applyFill="1" applyBorder="1"/>
    <xf numFmtId="2" fontId="0" fillId="0" borderId="1" xfId="0" applyNumberFormat="1" applyFill="1" applyBorder="1" applyAlignment="1">
      <alignment wrapText="1" shrinkToFit="1"/>
    </xf>
    <xf numFmtId="0" fontId="0" fillId="0" borderId="0" xfId="0" applyFill="1"/>
    <xf numFmtId="0" fontId="1" fillId="0" borderId="0" xfId="0" applyFont="1" applyBorder="1"/>
    <xf numFmtId="4" fontId="1" fillId="0" borderId="0" xfId="0" applyNumberFormat="1" applyFont="1" applyBorder="1"/>
    <xf numFmtId="165" fontId="0" fillId="0" borderId="6" xfId="0" applyNumberFormat="1" applyFill="1" applyBorder="1"/>
    <xf numFmtId="165" fontId="0" fillId="0" borderId="6" xfId="0" applyNumberFormat="1" applyBorder="1"/>
    <xf numFmtId="4" fontId="0" fillId="4" borderId="1" xfId="0" applyNumberFormat="1" applyFill="1" applyBorder="1"/>
    <xf numFmtId="4" fontId="0" fillId="0" borderId="1" xfId="0" applyNumberFormat="1" applyFill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F32"/>
  <sheetViews>
    <sheetView tabSelected="1" showWhiteSpace="0" topLeftCell="C3" zoomScaleNormal="100" workbookViewId="0">
      <selection activeCell="F28" sqref="F28"/>
    </sheetView>
  </sheetViews>
  <sheetFormatPr defaultRowHeight="12.75"/>
  <cols>
    <col min="1" max="2" width="0" hidden="1" customWidth="1"/>
    <col min="4" max="4" width="45.42578125" customWidth="1"/>
    <col min="5" max="5" width="27.140625" customWidth="1"/>
    <col min="6" max="6" width="17.28515625" customWidth="1"/>
    <col min="8" max="8" width="15.7109375" customWidth="1"/>
  </cols>
  <sheetData>
    <row r="1" spans="3:6" hidden="1"/>
    <row r="2" spans="3:6" hidden="1"/>
    <row r="5" spans="3:6" ht="15.75">
      <c r="D5" s="57" t="s">
        <v>2</v>
      </c>
      <c r="E5" s="57"/>
      <c r="F5" s="56"/>
    </row>
    <row r="6" spans="3:6" ht="13.5" thickBot="1"/>
    <row r="7" spans="3:6">
      <c r="C7" s="4"/>
      <c r="D7" s="5"/>
      <c r="E7" s="5"/>
      <c r="F7" s="6"/>
    </row>
    <row r="8" spans="3:6">
      <c r="C8" s="7"/>
      <c r="D8" s="8"/>
      <c r="E8" s="8"/>
      <c r="F8" s="9"/>
    </row>
    <row r="9" spans="3:6">
      <c r="C9" s="7"/>
      <c r="D9" s="13" t="s">
        <v>3</v>
      </c>
      <c r="E9" s="14">
        <v>3480787926.23</v>
      </c>
      <c r="F9" s="9"/>
    </row>
    <row r="10" spans="3:6">
      <c r="C10" s="7"/>
      <c r="D10" s="8"/>
      <c r="E10" s="8"/>
      <c r="F10" s="9"/>
    </row>
    <row r="11" spans="3:6">
      <c r="C11" s="7"/>
      <c r="D11" s="8"/>
      <c r="E11" s="8"/>
      <c r="F11" s="9"/>
    </row>
    <row r="12" spans="3:6">
      <c r="C12" s="7"/>
      <c r="D12" s="1" t="s">
        <v>10</v>
      </c>
      <c r="E12" s="1" t="s">
        <v>11</v>
      </c>
      <c r="F12" s="9"/>
    </row>
    <row r="13" spans="3:6">
      <c r="C13" s="7"/>
      <c r="D13" s="58"/>
      <c r="E13" s="59"/>
      <c r="F13" s="9"/>
    </row>
    <row r="14" spans="3:6" s="49" customFormat="1">
      <c r="C14" s="47"/>
      <c r="D14" s="48" t="s">
        <v>4</v>
      </c>
      <c r="E14" s="3">
        <f>E9*F14</f>
        <v>174039396.31150001</v>
      </c>
      <c r="F14" s="52">
        <v>0.05</v>
      </c>
    </row>
    <row r="15" spans="3:6">
      <c r="C15" s="7"/>
      <c r="D15" s="2" t="s">
        <v>5</v>
      </c>
      <c r="E15" s="3">
        <v>1218294135.04</v>
      </c>
      <c r="F15" s="53">
        <f>E15/E9</f>
        <v>0.35000527491472883</v>
      </c>
    </row>
    <row r="16" spans="3:6">
      <c r="C16" s="7"/>
      <c r="D16" s="2" t="s">
        <v>6</v>
      </c>
      <c r="E16" s="3">
        <v>174039396.31</v>
      </c>
      <c r="F16" s="53">
        <v>6.0000000000000001E-3</v>
      </c>
    </row>
    <row r="17" spans="3:6" hidden="1">
      <c r="C17" s="7"/>
      <c r="D17" s="2" t="s">
        <v>1</v>
      </c>
      <c r="E17" s="54">
        <v>0</v>
      </c>
      <c r="F17" s="53">
        <f>E17/E21</f>
        <v>0</v>
      </c>
    </row>
    <row r="18" spans="3:6" hidden="1">
      <c r="C18" s="7"/>
      <c r="D18" s="2" t="s">
        <v>0</v>
      </c>
      <c r="E18" s="54">
        <v>0</v>
      </c>
      <c r="F18" s="53">
        <f>E18/E21</f>
        <v>0</v>
      </c>
    </row>
    <row r="19" spans="3:6">
      <c r="C19" s="7"/>
      <c r="D19" s="2" t="s">
        <v>7</v>
      </c>
      <c r="E19" s="55">
        <f>Ревизионная!E8</f>
        <v>720610</v>
      </c>
      <c r="F19" s="53">
        <f>E19/E9</f>
        <v>2.0702496540215369E-4</v>
      </c>
    </row>
    <row r="20" spans="3:6">
      <c r="C20" s="7"/>
      <c r="D20" s="2" t="s">
        <v>8</v>
      </c>
      <c r="E20" s="3">
        <f>3480787926.23-E14-E15-E16-E17-E18-E19</f>
        <v>1913694388.5685</v>
      </c>
      <c r="F20" s="53">
        <f>E20/E21</f>
        <v>0.54978770012029998</v>
      </c>
    </row>
    <row r="21" spans="3:6">
      <c r="C21" s="7"/>
      <c r="D21" s="21" t="s">
        <v>9</v>
      </c>
      <c r="E21" s="22">
        <f>SUM(E14:E20)</f>
        <v>3480787926.23</v>
      </c>
      <c r="F21" s="53">
        <f>SUM(F14:F20)</f>
        <v>0.95600000000043095</v>
      </c>
    </row>
    <row r="22" spans="3:6">
      <c r="C22" s="7"/>
      <c r="D22" s="50"/>
      <c r="E22" s="51"/>
      <c r="F22" s="10"/>
    </row>
    <row r="23" spans="3:6">
      <c r="C23" s="7"/>
      <c r="D23" s="8"/>
      <c r="E23" s="8"/>
      <c r="F23" s="10"/>
    </row>
    <row r="24" spans="3:6">
      <c r="C24" s="7"/>
      <c r="D24" s="15" t="s">
        <v>12</v>
      </c>
      <c r="E24" s="16">
        <v>13894778</v>
      </c>
      <c r="F24" s="10"/>
    </row>
    <row r="25" spans="3:6">
      <c r="C25" s="7"/>
      <c r="D25" s="13"/>
      <c r="E25" s="17"/>
      <c r="F25" s="9"/>
    </row>
    <row r="26" spans="3:6" ht="13.5" thickBot="1">
      <c r="C26" s="11"/>
      <c r="D26" s="18" t="s">
        <v>13</v>
      </c>
      <c r="E26" s="19">
        <v>87.68</v>
      </c>
      <c r="F26" s="12"/>
    </row>
    <row r="28" spans="3:6">
      <c r="E28" s="46"/>
    </row>
    <row r="29" spans="3:6">
      <c r="E29" s="46"/>
      <c r="F29" s="20"/>
    </row>
    <row r="30" spans="3:6">
      <c r="E30" s="46"/>
      <c r="F30" s="46"/>
    </row>
    <row r="32" spans="3:6">
      <c r="E32" s="46"/>
    </row>
  </sheetData>
  <mergeCells count="2">
    <mergeCell ref="D5:E5"/>
    <mergeCell ref="D13:E1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workbookViewId="0">
      <selection activeCell="E19" sqref="E19"/>
    </sheetView>
  </sheetViews>
  <sheetFormatPr defaultRowHeight="12.75"/>
  <cols>
    <col min="1" max="1" width="4" customWidth="1"/>
    <col min="2" max="2" width="23.28515625" customWidth="1"/>
    <col min="3" max="3" width="55.42578125" customWidth="1"/>
    <col min="4" max="4" width="22.140625" customWidth="1"/>
    <col min="5" max="5" width="18.140625" customWidth="1"/>
  </cols>
  <sheetData>
    <row r="1" spans="1:8" ht="13.5" thickBot="1">
      <c r="A1" s="23" t="s">
        <v>14</v>
      </c>
      <c r="B1" s="24"/>
      <c r="C1" s="24" t="s">
        <v>15</v>
      </c>
      <c r="D1" s="25">
        <v>6551</v>
      </c>
      <c r="E1" s="26"/>
    </row>
    <row r="2" spans="1:8" ht="51.75" thickBot="1">
      <c r="A2" s="27" t="s">
        <v>16</v>
      </c>
      <c r="B2" s="28" t="s">
        <v>17</v>
      </c>
      <c r="C2" s="28" t="s">
        <v>18</v>
      </c>
      <c r="D2" s="28" t="s">
        <v>19</v>
      </c>
      <c r="E2" s="29" t="s">
        <v>20</v>
      </c>
    </row>
    <row r="3" spans="1:8" ht="25.5">
      <c r="A3" s="30">
        <v>1</v>
      </c>
      <c r="B3" s="31" t="s">
        <v>21</v>
      </c>
      <c r="C3" s="32" t="s">
        <v>22</v>
      </c>
      <c r="D3" s="33">
        <v>30</v>
      </c>
      <c r="E3" s="34">
        <f>D1*D3</f>
        <v>196530</v>
      </c>
    </row>
    <row r="4" spans="1:8" ht="25.5">
      <c r="A4" s="35">
        <v>2</v>
      </c>
      <c r="B4" s="31" t="s">
        <v>23</v>
      </c>
      <c r="C4" s="36" t="s">
        <v>24</v>
      </c>
      <c r="D4" s="37">
        <v>20</v>
      </c>
      <c r="E4" s="34">
        <f>D1*D4</f>
        <v>131020</v>
      </c>
    </row>
    <row r="5" spans="1:8" ht="25.5">
      <c r="A5" s="35">
        <v>3</v>
      </c>
      <c r="B5" s="31" t="s">
        <v>23</v>
      </c>
      <c r="C5" s="36" t="s">
        <v>25</v>
      </c>
      <c r="D5" s="37">
        <v>20</v>
      </c>
      <c r="E5" s="34">
        <f>D5*D1</f>
        <v>131020</v>
      </c>
    </row>
    <row r="6" spans="1:8" ht="25.5">
      <c r="A6" s="35">
        <v>4</v>
      </c>
      <c r="B6" s="31" t="s">
        <v>23</v>
      </c>
      <c r="C6" s="36" t="s">
        <v>26</v>
      </c>
      <c r="D6" s="37">
        <v>20</v>
      </c>
      <c r="E6" s="34">
        <f>D1*D6</f>
        <v>131020</v>
      </c>
    </row>
    <row r="7" spans="1:8" ht="26.25" thickBot="1">
      <c r="A7" s="38">
        <v>5</v>
      </c>
      <c r="B7" s="31" t="s">
        <v>23</v>
      </c>
      <c r="C7" s="39" t="s">
        <v>27</v>
      </c>
      <c r="D7" s="40">
        <v>20</v>
      </c>
      <c r="E7" s="34">
        <f>D7*D1</f>
        <v>131020</v>
      </c>
    </row>
    <row r="8" spans="1:8" ht="13.5" thickBot="1">
      <c r="D8" s="41" t="s">
        <v>28</v>
      </c>
      <c r="E8" s="42">
        <f>SUM(E3:E7)</f>
        <v>720610</v>
      </c>
      <c r="F8" s="43" t="s">
        <v>29</v>
      </c>
    </row>
    <row r="9" spans="1:8">
      <c r="B9" s="44" t="s">
        <v>30</v>
      </c>
    </row>
    <row r="12" spans="1:8" ht="31.5" customHeight="1">
      <c r="B12" s="60" t="s">
        <v>31</v>
      </c>
      <c r="C12" s="60"/>
      <c r="D12" s="60"/>
      <c r="E12" s="60"/>
      <c r="F12" s="60"/>
      <c r="G12" s="60"/>
      <c r="H12" s="60"/>
    </row>
    <row r="14" spans="1:8">
      <c r="B14" s="45"/>
    </row>
    <row r="15" spans="1:8">
      <c r="E15" s="20"/>
    </row>
  </sheetData>
  <mergeCells count="1">
    <mergeCell ref="B12:H1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Planned</vt:lpstr>
      <vt:lpstr>Ревизионная</vt:lpstr>
    </vt:vector>
  </TitlesOfParts>
  <Company>реор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GlushkovVV</dc:creator>
  <cp:lastModifiedBy>Галкина Кристина Анатольевна</cp:lastModifiedBy>
  <cp:lastPrinted>2012-05-24T04:54:06Z</cp:lastPrinted>
  <dcterms:created xsi:type="dcterms:W3CDTF">2010-04-02T04:38:44Z</dcterms:created>
  <dcterms:modified xsi:type="dcterms:W3CDTF">2012-05-28T05:38:02Z</dcterms:modified>
</cp:coreProperties>
</file>